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<sst xmlns="http://schemas.openxmlformats.org/spreadsheetml/2006/main" count="118" uniqueCount="76">
  <si>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</si>
  <si>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</si>
  <si>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</si>
  <si>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Opava</t>
  </si>
  <si>
    <t>Datum:  </t>
  </si>
  <si>
    <t>15.1.2022</t>
  </si>
  <si>
    <t>Domácí</t>
  </si>
  <si>
    <t xml:space="preserve">TJ Opava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</si>
  <si>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</si>
  <si>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</si>
  <si>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</si>
  <si>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</si>
  <si>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</si>
  <si>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</si>
  <si>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</si>
  <si>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</si>
  <si>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</si>
  <si>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</si>
  <si>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</si>
  <si>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</si>
  <si>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</si>
  <si>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</si>
  <si>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Staněk</t>
  </si>
  <si>
    <t>Michal</t>
  </si>
  <si>
    <t>Jiří</t>
  </si>
  <si>
    <t>Bracek</t>
  </si>
  <si>
    <t>Hendrych</t>
  </si>
  <si>
    <t>Petr</t>
  </si>
  <si>
    <t>Radek</t>
  </si>
  <si>
    <t>Basista</t>
  </si>
  <si>
    <t>Maciej</t>
  </si>
  <si>
    <t>Josef</t>
  </si>
  <si>
    <t>Slanina</t>
  </si>
  <si>
    <t>Mückstein</t>
  </si>
  <si>
    <t>Luděk</t>
  </si>
  <si>
    <t>Otto</t>
  </si>
  <si>
    <t>Jahn</t>
  </si>
  <si>
    <t>Milan</t>
  </si>
  <si>
    <t>David</t>
  </si>
  <si>
    <t>Valíček</t>
  </si>
  <si>
    <t>Tomáš</t>
  </si>
  <si>
    <t>Aleš</t>
  </si>
  <si>
    <t>Celkový výkon družstva  </t>
  </si>
  <si>
    <t>Vedoucí družstva         Jméno:</t>
  </si>
  <si>
    <t>Michal Blažek</t>
  </si>
  <si>
    <t>Bodový zisk</t>
  </si>
  <si>
    <t>Aleš Staněk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</si>
  <si>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</si>
  <si>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</si>
  <si>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</si>
  <si>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</si>
  <si>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</si>
  <si>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</si>
  <si>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</si>
  <si>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</si>
  <si>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</si>
  <si>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</si>
  <si>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</si>
  <si>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</si>
  <si>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</si>
  <si>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</si>
  <si>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</si>
  <si>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</si>
  <si>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</si>
  <si>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</si>
  <si>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</si>
  <si>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</si>
  <si>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</si>
  <si>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</si>
  <si>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Mückstein Otto</t>
  </si>
  <si>
    <t>Kostka Vladimír</t>
  </si>
  <si>
    <t>Staněk Aleš</t>
  </si>
  <si>
    <t>Napomínání hráčů za nesportovní chování či vyloučení ze startu:</t>
  </si>
  <si>
    <t>Různé:</t>
  </si>
  <si>
    <t xml:space="preserve">Datum a podpis rozhodčího:  </t>
  </si>
  <si>
    <t>15.1.2022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</si>
</sst>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4" workbookViewId="0">
      <selection activeCell="A64" sqref="A64:S6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34</v>
      </c>
      <c r="F8" s="12">
        <v>3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52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42</v>
      </c>
      <c r="F9" s="18">
        <v>1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42</v>
      </c>
      <c r="P9" s="18">
        <v>1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50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94</v>
      </c>
      <c r="O10" s="18">
        <v>36</v>
      </c>
      <c r="P10" s="18">
        <v>1</v>
      </c>
      <c r="Q10" s="19">
        <f>IF(AND(ISBLANK(N10),ISBLANK(O10)),"",N10+O10)</f>
        <v>130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52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51</v>
      </c>
      <c r="P11" s="23">
        <v>1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178</v>
      </c>
      <c r="F12" s="28">
        <f>IF(ISNUMBER($G12),SUM(F8:F11),"")</f>
        <v>6</v>
      </c>
      <c r="G12" s="29">
        <f>IF(SUM($G8:$G11)+SUM($Q8:$Q11)&gt;0,SUM(G8:G11),"")</f>
        <v>541</v>
      </c>
      <c r="H12" s="27">
        <f>IF(ISNUMBER($G12),SUM(H8:H11),"")</f>
        <v>1.5</v>
      </c>
      <c r="I12" s="99"/>
      <c r="K12" s="96">
        <v>10164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181</v>
      </c>
      <c r="P12" s="28">
        <f>IF(ISNUMBER($G12),SUM(P8:P11),"")</f>
        <v>3</v>
      </c>
      <c r="Q12" s="29">
        <f>IF(SUM($G8:$G11)+SUM($Q8:$Q11)&gt;0,SUM(Q8:Q11),"")</f>
        <v>549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36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71</v>
      </c>
      <c r="P13" s="12">
        <v>0</v>
      </c>
      <c r="Q13" s="13">
        <f>IF(AND(ISBLANK(N13),ISBLANK(O13)),"",N13+O13)</f>
        <v>173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43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53</v>
      </c>
      <c r="P14" s="18">
        <v>1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110</v>
      </c>
      <c r="E15" s="18">
        <v>50</v>
      </c>
      <c r="F15" s="18">
        <v>0</v>
      </c>
      <c r="G15" s="19">
        <f>IF(AND(ISBLANK(D15),ISBLANK(E15)),"",D15+E15)</f>
        <v>160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63</v>
      </c>
      <c r="P15" s="18">
        <v>0</v>
      </c>
      <c r="Q15" s="19">
        <f>IF(AND(ISBLANK(N15),ISBLANK(O15)),"",N15+O15)</f>
        <v>152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48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62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177</v>
      </c>
      <c r="F17" s="28">
        <f>IF(ISNUMBER($G17),SUM(F13:F16),"")</f>
        <v>3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15155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249</v>
      </c>
      <c r="P17" s="28">
        <f>IF(ISNUMBER($G17),SUM(P13:P16),"")</f>
        <v>1</v>
      </c>
      <c r="Q17" s="29">
        <f>IF(SUM($G13:$G16)+SUM($Q13:$Q16)&gt;0,SUM(Q13:Q16),"")</f>
        <v>625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45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83</v>
      </c>
      <c r="O18" s="12">
        <v>53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52</v>
      </c>
      <c r="F19" s="18">
        <v>1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45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54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44</v>
      </c>
      <c r="P20" s="18">
        <v>0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52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35</v>
      </c>
      <c r="P21" s="23">
        <v>1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203</v>
      </c>
      <c r="F22" s="28">
        <f>IF(ISNUMBER($G22),SUM(F18:F21),"")</f>
        <v>2</v>
      </c>
      <c r="G22" s="29">
        <f>IF(SUM($G18:$G21)+SUM($Q18:$Q21)&gt;0,SUM(G18:G21),"")</f>
        <v>576</v>
      </c>
      <c r="H22" s="27">
        <f>IF(ISNUMBER($G22),SUM(H18:H21),"")</f>
        <v>4</v>
      </c>
      <c r="I22" s="99"/>
      <c r="K22" s="96">
        <v>13599</v>
      </c>
      <c r="L22" s="97"/>
      <c r="M22" s="26" t="s">
        <v>18</v>
      </c>
      <c r="N22" s="27">
        <f>IF(ISNUMBER($G22),SUM(N18:N21),"")</f>
        <v>339</v>
      </c>
      <c r="O22" s="28">
        <f>IF(ISNUMBER($G22),SUM(O18:O21),"")</f>
        <v>177</v>
      </c>
      <c r="P22" s="28">
        <f>IF(ISNUMBER($G22),SUM(P18:P21),"")</f>
        <v>4</v>
      </c>
      <c r="Q22" s="29">
        <f>IF(SUM($G18:$G21)+SUM($Q18:$Q21)&gt;0,SUM(Q18:Q21),"")</f>
        <v>516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36</v>
      </c>
      <c r="F23" s="12">
        <v>2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57</v>
      </c>
      <c r="P23" s="12">
        <v>1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50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33</v>
      </c>
      <c r="P24" s="18">
        <v>1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54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45</v>
      </c>
      <c r="P25" s="18">
        <v>3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3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44</v>
      </c>
      <c r="P26" s="23">
        <v>3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184</v>
      </c>
      <c r="F27" s="28">
        <f>IF(ISNUMBER($G27),SUM(F23:F26),"")</f>
        <v>6</v>
      </c>
      <c r="G27" s="29">
        <f>IF(SUM($G23:$G26)+SUM($Q23:$Q26)&gt;0,SUM(G23:G26),"")</f>
        <v>558</v>
      </c>
      <c r="H27" s="27">
        <f>IF(ISNUMBER($G27),SUM(H23:H26),"")</f>
        <v>2</v>
      </c>
      <c r="I27" s="99"/>
      <c r="K27" s="96">
        <v>23174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179</v>
      </c>
      <c r="P27" s="28">
        <f>IF(ISNUMBER($G27),SUM(P23:P26),"")</f>
        <v>8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36</v>
      </c>
      <c r="F28" s="12">
        <v>1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91</v>
      </c>
      <c r="O28" s="12">
        <v>54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69</v>
      </c>
      <c r="F29" s="18">
        <v>0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32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50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105</v>
      </c>
      <c r="O30" s="18">
        <v>35</v>
      </c>
      <c r="P30" s="18">
        <v>2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35</v>
      </c>
      <c r="F31" s="23">
        <v>3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51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190</v>
      </c>
      <c r="F32" s="28">
        <f>IF(ISNUMBER($G32),SUM(F28:F31),"")</f>
        <v>6</v>
      </c>
      <c r="G32" s="29">
        <f>IF(SUM($G28:$G31)+SUM($Q28:$Q31)&gt;0,SUM(G28:G31),"")</f>
        <v>542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395</v>
      </c>
      <c r="O32" s="28">
        <f>IF(ISNUMBER($G32),SUM(O28:O31),"")</f>
        <v>172</v>
      </c>
      <c r="P32" s="28">
        <f>IF(ISNUMBER($G32),SUM(P28:P31),"")</f>
        <v>5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103</v>
      </c>
      <c r="E33" s="12">
        <v>36</v>
      </c>
      <c r="F33" s="12">
        <v>5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97</v>
      </c>
      <c r="O33" s="12">
        <v>35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74</v>
      </c>
      <c r="E34" s="18">
        <v>52</v>
      </c>
      <c r="F34" s="18">
        <v>0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35</v>
      </c>
      <c r="P34" s="18">
        <v>4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83</v>
      </c>
      <c r="E35" s="18">
        <v>59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17</v>
      </c>
      <c r="P35" s="18">
        <v>8</v>
      </c>
      <c r="Q35" s="19">
        <f>IF(AND(ISBLANK(N35),ISBLANK(O35)),"",N35+O35)</f>
        <v>112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51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75</v>
      </c>
      <c r="O36" s="23">
        <v>36</v>
      </c>
      <c r="P36" s="23">
        <v>3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198</v>
      </c>
      <c r="F37" s="28">
        <f>IF(ISNUMBER($G37),SUM(F33:F36),"")</f>
        <v>6</v>
      </c>
      <c r="G37" s="29">
        <f>IF(SUM($G33:$G36)+SUM($Q33:$Q36)&gt;0,SUM(G33:G36),"")</f>
        <v>556</v>
      </c>
      <c r="H37" s="27">
        <f>IF(ISNUMBER($G37),SUM(H33:H36),"")</f>
        <v>3</v>
      </c>
      <c r="I37" s="99"/>
      <c r="K37" s="96">
        <v>10476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123</v>
      </c>
      <c r="P37" s="28">
        <f>IF(ISNUMBER($G37),SUM(P33:P36),"")</f>
        <v>15</v>
      </c>
      <c r="Q37" s="29">
        <f>IF(SUM($G33:$G36)+SUM($Q33:$Q36)&gt;0,SUM(Q33:Q36),"")</f>
        <v>491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2203</v>
      </c>
      <c r="E39" s="34">
        <f>IF(ISNUMBER($G39),SUM(E12,E17,E22,E27,E32,E37),"")</f>
        <v>1130</v>
      </c>
      <c r="F39" s="34">
        <f>IF(ISNUMBER($G39),SUM(F12,F17,F22,F27,F32,F37),"")</f>
        <v>29</v>
      </c>
      <c r="G39" s="35">
        <f>IF(SUM($G$8:$G$37)+SUM($Q$8:$Q$37)&gt;0,SUM(G12,G17,G22,G27,G32,G37),"")</f>
        <v>3333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1081</v>
      </c>
      <c r="P39" s="34">
        <f>IF(ISNUMBER($G39),SUM(P12,P17,P22,P27,P32,P37),"")</f>
        <v>36</v>
      </c>
      <c r="Q39" s="35">
        <f>IF(SUM($G$8:$G$37)+SUM($Q$8:$Q$37)&gt;0,SUM(Q12,Q17,Q22,Q27,Q32,Q37),"")</f>
        <v>3301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Sokol Chvalíkovice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78</v>
      </c>
      <c r="L57" s="72" t="s">
        <v>68</v>
      </c>
      <c r="M57" s="73"/>
      <c r="N57" s="63">
        <v>22935</v>
      </c>
      <c r="O57" s="72" t="s">
        <v>69</v>
      </c>
      <c r="P57" s="75"/>
      <c r="Q57" s="75"/>
      <c r="R57" s="73"/>
      <c r="S57" s="65">
        <v>23174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86</v>
      </c>
      <c r="L58" s="72" t="s">
        <v>70</v>
      </c>
      <c r="M58" s="73"/>
      <c r="N58" s="63">
        <v>11294</v>
      </c>
      <c r="O58" s="72" t="s">
        <v>71</v>
      </c>
      <c r="P58" s="75"/>
      <c r="Q58" s="75"/>
      <c r="R58" s="73"/>
      <c r="S58" s="65">
        <v>10476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2022-01-15T18:50:41Z</dcterms:modified>
</cp:coreProperties>
</file>